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800"/>
  </bookViews>
  <sheets>
    <sheet name="แม่อาว" sheetId="2" r:id="rId1"/>
  </sheets>
  <definedNames>
    <definedName name="_xlnm.Print_Area" localSheetId="0">แม่อาว!$A$1:$Q$52</definedName>
    <definedName name="_xlnm.Print_Titles" localSheetId="0">แม่อาว!$4:$6</definedName>
  </definedNames>
  <calcPr calcId="152511"/>
</workbook>
</file>

<file path=xl/calcChain.xml><?xml version="1.0" encoding="utf-8"?>
<calcChain xmlns="http://schemas.openxmlformats.org/spreadsheetml/2006/main">
  <c r="B12" i="2" l="1"/>
</calcChain>
</file>

<file path=xl/sharedStrings.xml><?xml version="1.0" encoding="utf-8"?>
<sst xmlns="http://schemas.openxmlformats.org/spreadsheetml/2006/main" count="99" uniqueCount="80">
  <si>
    <t>สำนักงานการปฏิรูปที่ดินเพื่อเกษตรกรรม (ส.ป.ก.)</t>
  </si>
  <si>
    <t>ไตรมาส1</t>
  </si>
  <si>
    <t>ไตรมาส2</t>
  </si>
  <si>
    <t>ไตรมาส3</t>
  </si>
  <si>
    <t>ไตรมาส4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</si>
  <si>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</si>
  <si>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</si>
  <si>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</si>
  <si>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</si>
  <si>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</si>
  <si>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</si>
  <si>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</si>
  <si>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</si>
  <si>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</si>
  <si>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</si>
  <si>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</si>
  <si>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</si>
  <si>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ราย</t>
  </si>
  <si>
    <t>เดือน</t>
  </si>
  <si>
    <t>หน่วยงานหลัก</t>
  </si>
  <si>
    <t>กิจกรรม พัฒนาตามแนวทางพระราชดำริ</t>
  </si>
  <si>
    <t>โครงการพัฒนาพื้นที่ลุ่มน้ำแม่อาวอันเนื่องมาจากพระราชดำริ จังหวัดลำพูน</t>
  </si>
  <si>
    <t>โครงการส่งเสริมการดำเนินงานอันเนื่องมาจากพระราชดำริ</t>
  </si>
  <si>
    <t>หน่วยงานผู้รับผิดชอบ</t>
  </si>
  <si>
    <t>ครั้ง</t>
  </si>
  <si>
    <t>ศูนย์</t>
  </si>
  <si>
    <t>3. สนับสนุนปัจจัยการผลิต</t>
  </si>
  <si>
    <t xml:space="preserve">   3.2 กิจกรรม จัดตั้งศูนย์เรียนรู้การผลิตลำไยนอกฤดู</t>
  </si>
  <si>
    <t xml:space="preserve">   3.3 กิจกรรม ต่อเนื่องศูนย์เรียนรู้การทำเกษตรธรรมชาติ</t>
  </si>
  <si>
    <t xml:space="preserve">   3.4 กิจกรรม ปั่นจักรยานเฉลิมพระเกียรติฯ</t>
  </si>
  <si>
    <t xml:space="preserve">   3.5 กิจกรรม รณรงค์ปลูกป่าเฉลิมพระเกียรติวันพ่อ</t>
  </si>
  <si>
    <t xml:space="preserve">   3.6 กิจกรรม รณรงค์ปลูกป่าเฉลิมพระเกียรติวันแม่</t>
  </si>
  <si>
    <t>โครงการ</t>
  </si>
  <si>
    <t>4. ติดตามผลการดำเนินงาน</t>
  </si>
  <si>
    <t>หน่วยงานบูรณาการ</t>
  </si>
  <si>
    <t>ผลผลิต/กิจกรรม</t>
  </si>
  <si>
    <t>ปริมาณงาน</t>
  </si>
  <si>
    <t>1. ประสานและจัดประชุมเกษตรกรเพื่อสำรวจความต้องการ ตลอดจนชี้แจง  แผนโครงการ</t>
  </si>
  <si>
    <t>ส.ป.ก.</t>
  </si>
  <si>
    <t xml:space="preserve">หน่วยงานสังกัด
</t>
  </si>
  <si>
    <t xml:space="preserve">กระทรวงเกษตรและสหกรณ์ </t>
  </si>
  <si>
    <t>และหน่วยงานอื่นๆ ที่เกี่ยวข้อง</t>
  </si>
  <si>
    <t xml:space="preserve">หน่วยงาน </t>
  </si>
  <si>
    <t>แผนปฏิบัติการประจำปีงบประมาณ 2563</t>
  </si>
  <si>
    <t xml:space="preserve">    2.1 อบรมเชิงปฏิบัติการ การทำเกษตรธรรมชาติ (ตามแนวทางเศรษฐกิจพอเพียง)</t>
  </si>
  <si>
    <t xml:space="preserve">    2.2 ศึกษาดูงานการทำเกษตรธรรมชาติของเกษตรกร ในพื้นที่โครงการฯ </t>
  </si>
  <si>
    <t xml:space="preserve">    2.3 การผลิตลำไยนอกฤดูและลำไยคุณภาพ (สร้างจุดสาธิตและสนับสนุนปัจจัยการผลิต)</t>
  </si>
  <si>
    <t xml:space="preserve">    2.6 อบรมการแปรรูปสมุนไพร (สเปย์ไล่ยุง/สบู่/ยาหม่อง/น้ำยาเอนกประสงค์)</t>
  </si>
  <si>
    <t xml:space="preserve">    2.7 อบรมการแปรรูปลำไย (การทำน้ำพริกนรกลำไย/เค้กลำไย/ข้าวแต๋นลำไย)</t>
  </si>
  <si>
    <t xml:space="preserve">  </t>
  </si>
  <si>
    <t xml:space="preserve">         และในเขตปฏิรูปที่ดิน</t>
  </si>
  <si>
    <t xml:space="preserve">    2.4 อบรมเชิงปฎิบัติการผลิตก้อนเชื้อเห็ดและการเพาะเห็ดชนิดต่างๆ</t>
  </si>
  <si>
    <t xml:space="preserve">    2.5 อบรมเชิงปฎิบัติการการผลิตเฟอร์นิเจอร์จากไม้ไผ่</t>
  </si>
  <si>
    <t xml:space="preserve">    2.8 อบรมจักสานเส้นพลาสติก (กลุ่มใหม่)</t>
  </si>
  <si>
    <t xml:space="preserve">    2.9 อบรมการจักสานเส้นพลาสติก (กลุ่มเดิม) (พัฒนารูปแบบผลิตภัณฑ์ + การตลาด)</t>
  </si>
  <si>
    <t xml:space="preserve">   3.1 กิจกรรม แม่อาวร่วมใจปลูกไม้เศรษฐกิจถวายพ่อ</t>
  </si>
  <si>
    <t xml:space="preserve">   4.1 การรายงานผลการใช้จ่ายเงินงบประมาณประจำเดือน </t>
  </si>
  <si>
    <t xml:space="preserve">   4.2 รายงานความก้าวหน้าในระบบ PARA</t>
  </si>
  <si>
    <t xml:space="preserve">   4.3 ติดตาม/ประเมินผลเกษตรกรนำความรู้ที่ได้จากการฝึกอบรมไปใช้ประโยชน์</t>
  </si>
  <si>
    <t xml:space="preserve">  4.4 ประชาสัมพันธ์ข้อมูลข่าวสาร งานโครงการ/ผลสำเร็จของเกษตรกรในช่องทางต่างๆ</t>
  </si>
  <si>
    <t xml:space="preserve">        เช่นสื่อออนไลน์ เอกสาร เป็นต้น</t>
  </si>
  <si>
    <t>แผนงานตามยุทธศาสตร์เสริมสร้างพลังทางสังคม</t>
  </si>
  <si>
    <t>ไวรัสโคโรนา 2019 (COVID - 19) ให้ดำเนินการสนับสนุนปัจจัยการผลิต ตามมาตรการป้องกัน</t>
  </si>
  <si>
    <t>การแพร่ระบาดของโรคติดเชื้อไวรัสโคโรนา 2019 (COVID-19) โดย</t>
  </si>
  <si>
    <t>ป้องกันการแพร่ระบาดของโรคติดเชื้อไวรัสโคโรนา 2019 (COVID - 19) โดยปฏิบัติดังนี้</t>
  </si>
  <si>
    <t xml:space="preserve">   1) จังหวัดที่ดำเนินการพัฒนาและถ่ายทอดองค์ความรู้ก่อนการแพร่ระบาดของโรคติดเชื้อ</t>
  </si>
  <si>
    <t xml:space="preserve">      - แบ่งกลุ่มเกษตรกรเพื่อสนับสนุนปัจจัยการผลิต ครั้งละ 10 - 15 คน</t>
  </si>
  <si>
    <t xml:space="preserve">      - ประสานผู้นำชุมชนเพื่อเป็นตัวแทนรับมอบปัจจัยการผลิตให้แก่เกษตรกรต่อไป</t>
  </si>
  <si>
    <t xml:space="preserve">      - สนับสนุนปัจจัยการผลิตให้เกษตรกรเป็นรายบุคคล</t>
  </si>
  <si>
    <t xml:space="preserve">      - ดำเนินการอื่น ๆ ตามที่เหมาะสม</t>
  </si>
  <si>
    <t xml:space="preserve">ระบาดของโรคติดเชื้อไวรัสโคโรนา 2019 (COVID - 19) ให้ดำเนินการตามมาตรการ
</t>
  </si>
  <si>
    <t xml:space="preserve">   2) จังหวัดที่ต้องดำเนินการพัฒนาองค์ความรู้พร้อมสนับสนุนปัจจัยการผลิต ในช่วงการแพร่</t>
  </si>
  <si>
    <t xml:space="preserve">      - ใช้สื่อการสอน เช่น สื่อออนไลน์ (คลิปวีดีโอ/วีดีทัศน์) หรือเอกสาร</t>
  </si>
  <si>
    <t xml:space="preserve">      - จัดการฝึกอบรมแบ่งเป็นกลุ่มย่อยไม่เกิน 10 - 15 ราย</t>
  </si>
  <si>
    <t xml:space="preserve">      - จัดกิจกรรมในที่โล่งแจ้ง โดยให้มีระยะห่าง ระหว่างบุคคล (social distancing)</t>
  </si>
  <si>
    <t xml:space="preserve">        ไม่น้อยกว่า 1 เมตร</t>
  </si>
  <si>
    <t>2. ประสานวิทยากร จัดการฝึกอบรมให้กับเกษตรกร ให้ดำเนินการดังนี้</t>
  </si>
  <si>
    <t>โดยมี จำนวน 9 หลักสูตร ดังนี้</t>
  </si>
  <si>
    <t>* ให้ดำเนินการในคราวเดียวกับการฝึกอบรม (ข้อ 2)</t>
  </si>
  <si>
    <t>งบประมาณรวมทั้งสิ้น 2,605,616.38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</si>
</sst>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6"/>
      <color rgb="FFFF0000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b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/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/>
    </xf>
    <xf numFmtId="0" fontId="3" fillId="0" borderId="20" xfId="0" applyFont="1" applyBorder="1"/>
    <xf numFmtId="0" fontId="3" fillId="0" borderId="16" xfId="0" applyFont="1" applyBorder="1" applyAlignment="1">
      <alignment horizontal="center" shrinkToFit="1"/>
    </xf>
    <xf numFmtId="0" fontId="6" fillId="0" borderId="0" xfId="0" applyFont="1"/>
    <xf numFmtId="0" fontId="6" fillId="0" borderId="17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shrinkToFit="1"/>
    </xf>
    <xf numFmtId="0" fontId="5" fillId="0" borderId="14" xfId="0" applyFont="1" applyBorder="1" applyAlignment="1">
      <alignment shrinkToFit="1"/>
    </xf>
    <xf numFmtId="0" fontId="5" fillId="0" borderId="11" xfId="0" applyFont="1" applyBorder="1" applyAlignment="1">
      <alignment shrinkToFit="1"/>
    </xf>
    <xf numFmtId="0" fontId="5" fillId="0" borderId="6" xfId="0" applyFont="1" applyBorder="1" applyAlignment="1">
      <alignment shrinkToFit="1"/>
    </xf>
    <xf numFmtId="0" fontId="9" fillId="0" borderId="11" xfId="0" applyFont="1" applyBorder="1" applyAlignment="1">
      <alignment horizontal="center" vertical="center"/>
    </xf>
    <xf numFmtId="0" fontId="10" fillId="0" borderId="11" xfId="0" applyFont="1" applyBorder="1"/>
    <xf numFmtId="0" fontId="9" fillId="0" borderId="11" xfId="0" applyFont="1" applyBorder="1" applyAlignment="1">
      <alignment shrinkToFit="1"/>
    </xf>
    <xf numFmtId="0" fontId="9" fillId="0" borderId="11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/>
    <xf numFmtId="0" fontId="2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top" wrapText="1"/>
    </xf>
    <xf numFmtId="187" fontId="3" fillId="0" borderId="10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187" fontId="3" fillId="0" borderId="11" xfId="1" applyNumberFormat="1" applyFont="1" applyBorder="1" applyAlignment="1">
      <alignment horizontal="center" vertical="top" wrapText="1"/>
    </xf>
    <xf numFmtId="187" fontId="2" fillId="0" borderId="17" xfId="1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shrinkToFit="1"/>
    </xf>
    <xf numFmtId="0" fontId="4" fillId="3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shrinkToFit="1"/>
    </xf>
    <xf numFmtId="0" fontId="4" fillId="0" borderId="11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1" fontId="3" fillId="0" borderId="11" xfId="0" applyNumberFormat="1" applyFont="1" applyBorder="1" applyAlignment="1">
      <alignment horizontal="center" vertical="center"/>
    </xf>
    <xf numFmtId="3" fontId="3" fillId="0" borderId="11" xfId="0" applyNumberFormat="1" applyFont="1" applyBorder="1"/>
    <xf numFmtId="3" fontId="3" fillId="0" borderId="11" xfId="0" applyNumberFormat="1" applyFont="1" applyFill="1" applyBorder="1" applyAlignment="1">
      <alignment horizontal="center" vertical="center" shrinkToFi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wrapText="1"/>
    </xf>
    <xf numFmtId="0" fontId="11" fillId="0" borderId="10" xfId="0" applyFont="1" applyBorder="1" applyAlignment="1">
      <alignment horizontal="left" vertical="center" shrinkToFit="1"/>
    </xf>
    <xf numFmtId="187" fontId="7" fillId="0" borderId="11" xfId="1" applyNumberFormat="1" applyFont="1" applyFill="1" applyBorder="1" applyAlignment="1">
      <alignment horizontal="left"/>
    </xf>
    <xf numFmtId="0" fontId="7" fillId="0" borderId="12" xfId="0" applyFont="1" applyBorder="1" applyAlignment="1">
      <alignment vertical="top" wrapText="1"/>
    </xf>
    <xf numFmtId="0" fontId="3" fillId="4" borderId="0" xfId="0" applyFont="1" applyFill="1"/>
    <xf numFmtId="0" fontId="11" fillId="5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5" fillId="4" borderId="19" xfId="0" applyFont="1" applyFill="1" applyBorder="1" applyAlignment="1">
      <alignment horizontal="center" shrinkToFit="1"/>
    </xf>
    <xf numFmtId="0" fontId="3" fillId="0" borderId="19" xfId="0" applyFont="1" applyFill="1" applyBorder="1" applyAlignment="1">
      <alignment horizontal="center"/>
    </xf>
    <xf numFmtId="0" fontId="5" fillId="4" borderId="19" xfId="0" applyFont="1" applyFill="1" applyBorder="1" applyAlignment="1">
      <alignment vertical="top" shrinkToFit="1"/>
    </xf>
    <xf numFmtId="0" fontId="3" fillId="4" borderId="19" xfId="0" applyFont="1" applyFill="1" applyBorder="1"/>
    <xf numFmtId="0" fontId="3" fillId="0" borderId="19" xfId="0" applyFont="1" applyBorder="1"/>
    <xf numFmtId="0" fontId="3" fillId="0" borderId="16" xfId="0" applyFont="1" applyBorder="1"/>
    <xf numFmtId="0" fontId="3" fillId="0" borderId="19" xfId="0" applyFont="1" applyFill="1" applyBorder="1"/>
    <xf numFmtId="0" fontId="5" fillId="0" borderId="19" xfId="0" applyFont="1" applyFill="1" applyBorder="1" applyAlignment="1">
      <alignment vertical="top" shrinkToFit="1"/>
    </xf>
    <xf numFmtId="0" fontId="7" fillId="0" borderId="14" xfId="0" applyFont="1" applyFill="1" applyBorder="1" applyAlignment="1">
      <alignment horizontal="left" wrapText="1"/>
    </xf>
    <xf numFmtId="0" fontId="3" fillId="0" borderId="6" xfId="0" applyFont="1" applyBorder="1"/>
    <xf numFmtId="0" fontId="3" fillId="0" borderId="15" xfId="0" applyFont="1" applyBorder="1" applyAlignment="1">
      <alignment horizontal="center" shrinkToFit="1"/>
    </xf>
    <xf numFmtId="0" fontId="5" fillId="0" borderId="14" xfId="0" applyFont="1" applyBorder="1" applyAlignment="1">
      <alignment horizontal="center" vertical="center"/>
    </xf>
    <xf numFmtId="0" fontId="3" fillId="0" borderId="0" xfId="0" applyFont="1" applyBorder="1"/>
    <xf numFmtId="0" fontId="3" fillId="0" borderId="15" xfId="0" applyFont="1" applyBorder="1" applyAlignment="1">
      <alignment horizontal="center"/>
    </xf>
    <xf numFmtId="0" fontId="5" fillId="4" borderId="6" xfId="0" applyFont="1" applyFill="1" applyBorder="1" applyAlignment="1">
      <alignment horizontal="center" shrinkToFit="1"/>
    </xf>
    <xf numFmtId="0" fontId="3" fillId="0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vertical="top" shrinkToFit="1"/>
    </xf>
    <xf numFmtId="0" fontId="3" fillId="4" borderId="6" xfId="0" applyFont="1" applyFill="1" applyBorder="1"/>
    <xf numFmtId="0" fontId="3" fillId="0" borderId="15" xfId="0" applyFont="1" applyBorder="1"/>
    <xf numFmtId="0" fontId="7" fillId="0" borderId="9" xfId="0" applyFont="1" applyFill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5" fillId="4" borderId="12" xfId="0" applyFont="1" applyFill="1" applyBorder="1" applyAlignment="1">
      <alignment horizontal="center" shrinkToFit="1"/>
    </xf>
    <xf numFmtId="0" fontId="3" fillId="0" borderId="12" xfId="0" applyFont="1" applyFill="1" applyBorder="1" applyAlignment="1">
      <alignment horizontal="center"/>
    </xf>
    <xf numFmtId="0" fontId="5" fillId="4" borderId="12" xfId="0" applyFont="1" applyFill="1" applyBorder="1" applyAlignment="1">
      <alignment vertical="top" shrinkToFit="1"/>
    </xf>
    <xf numFmtId="0" fontId="3" fillId="4" borderId="12" xfId="0" applyFont="1" applyFill="1" applyBorder="1"/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6" fillId="0" borderId="18" xfId="0" applyFont="1" applyBorder="1"/>
    <xf numFmtId="0" fontId="2" fillId="2" borderId="4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BFD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view="pageBreakPreview" topLeftCell="A46" zoomScaleNormal="100" zoomScaleSheetLayoutView="100" workbookViewId="0">
      <selection activeCell="A55" sqref="A55"/>
    </sheetView>
  </sheetViews>
  <sheetFormatPr defaultColWidth="9" defaultRowHeight="21" x14ac:dyDescent="0.35"/>
  <cols>
    <col min="1" max="1" width="64.25" style="2" customWidth="1"/>
    <col min="2" max="2" width="7.875" style="1" customWidth="1"/>
    <col min="3" max="3" width="8.5" style="1" customWidth="1"/>
    <col min="4" max="15" width="4.25" style="2" customWidth="1"/>
    <col min="16" max="16" width="11.125" style="1" bestFit="1" customWidth="1"/>
    <col min="17" max="17" width="22" style="2" bestFit="1" customWidth="1"/>
    <col min="18" max="16384" width="9" style="2"/>
  </cols>
  <sheetData>
    <row r="1" spans="1:17" ht="23.25" customHeight="1" x14ac:dyDescent="0.3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</row>
    <row r="2" spans="1:17" ht="23.25" customHeight="1" x14ac:dyDescent="0.35">
      <c r="A2" s="127" t="s">
        <v>21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12" customHeight="1" x14ac:dyDescent="0.3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7"/>
      <c r="Q3" s="17"/>
    </row>
    <row r="4" spans="1:17" ht="33.75" customHeight="1" x14ac:dyDescent="0.35">
      <c r="A4" s="123" t="s">
        <v>43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5"/>
    </row>
    <row r="5" spans="1:17" ht="23.25" customHeight="1" x14ac:dyDescent="0.35">
      <c r="A5" s="134" t="s">
        <v>35</v>
      </c>
      <c r="B5" s="128" t="s">
        <v>36</v>
      </c>
      <c r="C5" s="130" t="s">
        <v>42</v>
      </c>
      <c r="D5" s="131" t="s">
        <v>1</v>
      </c>
      <c r="E5" s="132"/>
      <c r="F5" s="133"/>
      <c r="G5" s="131" t="s">
        <v>2</v>
      </c>
      <c r="H5" s="132"/>
      <c r="I5" s="133"/>
      <c r="J5" s="131" t="s">
        <v>3</v>
      </c>
      <c r="K5" s="132"/>
      <c r="L5" s="133"/>
      <c r="M5" s="131" t="s">
        <v>4</v>
      </c>
      <c r="N5" s="132"/>
      <c r="O5" s="133"/>
      <c r="P5" s="122" t="s">
        <v>23</v>
      </c>
      <c r="Q5" s="122"/>
    </row>
    <row r="6" spans="1:17" ht="23.25" customHeight="1" x14ac:dyDescent="0.35">
      <c r="A6" s="134"/>
      <c r="B6" s="129"/>
      <c r="C6" s="130"/>
      <c r="D6" s="63" t="s">
        <v>5</v>
      </c>
      <c r="E6" s="63" t="s">
        <v>6</v>
      </c>
      <c r="F6" s="63" t="s">
        <v>7</v>
      </c>
      <c r="G6" s="63" t="s">
        <v>8</v>
      </c>
      <c r="H6" s="63" t="s">
        <v>9</v>
      </c>
      <c r="I6" s="63" t="s">
        <v>10</v>
      </c>
      <c r="J6" s="63" t="s">
        <v>11</v>
      </c>
      <c r="K6" s="63" t="s">
        <v>12</v>
      </c>
      <c r="L6" s="63" t="s">
        <v>13</v>
      </c>
      <c r="M6" s="63" t="s">
        <v>14</v>
      </c>
      <c r="N6" s="63" t="s">
        <v>15</v>
      </c>
      <c r="O6" s="63" t="s">
        <v>16</v>
      </c>
      <c r="P6" s="64" t="s">
        <v>19</v>
      </c>
      <c r="Q6" s="65" t="s">
        <v>34</v>
      </c>
    </row>
    <row r="7" spans="1:17" s="85" customFormat="1" ht="23.25" customHeight="1" x14ac:dyDescent="0.35">
      <c r="A7" s="86" t="s">
        <v>79</v>
      </c>
      <c r="B7" s="87">
        <v>300</v>
      </c>
      <c r="C7" s="87" t="s">
        <v>17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9"/>
      <c r="Q7" s="88"/>
    </row>
    <row r="8" spans="1:17" ht="23.25" customHeight="1" x14ac:dyDescent="0.35">
      <c r="A8" s="82" t="s">
        <v>61</v>
      </c>
      <c r="B8" s="53"/>
      <c r="C8" s="2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 t="s">
        <v>38</v>
      </c>
      <c r="Q8" s="22" t="s">
        <v>39</v>
      </c>
    </row>
    <row r="9" spans="1:17" ht="23.25" customHeight="1" x14ac:dyDescent="0.35">
      <c r="A9" s="54" t="s">
        <v>22</v>
      </c>
      <c r="B9" s="55"/>
      <c r="C9" s="2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 t="s">
        <v>40</v>
      </c>
    </row>
    <row r="10" spans="1:17" x14ac:dyDescent="0.35">
      <c r="A10" s="7" t="s">
        <v>20</v>
      </c>
      <c r="B10" s="56"/>
      <c r="C10" s="57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5" t="s">
        <v>41</v>
      </c>
    </row>
    <row r="11" spans="1:17" s="62" customFormat="1" ht="30" customHeight="1" x14ac:dyDescent="0.35">
      <c r="A11" s="61" t="s">
        <v>37</v>
      </c>
      <c r="B11" s="18">
        <v>1</v>
      </c>
      <c r="C11" s="18" t="s">
        <v>24</v>
      </c>
      <c r="D11" s="70">
        <v>1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"/>
      <c r="Q11" s="22"/>
    </row>
    <row r="12" spans="1:17" x14ac:dyDescent="0.35">
      <c r="A12" s="11" t="s">
        <v>76</v>
      </c>
      <c r="B12" s="52">
        <f>SUM(B29:B38)</f>
        <v>300</v>
      </c>
      <c r="C12" s="52" t="s">
        <v>17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51"/>
      <c r="Q12" s="5"/>
    </row>
    <row r="13" spans="1:17" ht="21" customHeight="1" x14ac:dyDescent="0.35">
      <c r="A13" s="91" t="s">
        <v>65</v>
      </c>
      <c r="B13" s="6"/>
      <c r="C13" s="6"/>
      <c r="D13" s="92"/>
      <c r="E13" s="93"/>
      <c r="F13" s="93"/>
      <c r="G13" s="93"/>
      <c r="H13" s="94"/>
      <c r="I13" s="95"/>
      <c r="J13" s="95"/>
      <c r="K13" s="96"/>
      <c r="L13" s="93"/>
      <c r="M13" s="93"/>
      <c r="N13" s="96"/>
      <c r="O13" s="96"/>
      <c r="P13" s="5"/>
      <c r="Q13" s="97"/>
    </row>
    <row r="14" spans="1:17" ht="21" customHeight="1" x14ac:dyDescent="0.35">
      <c r="A14" s="91" t="s">
        <v>62</v>
      </c>
      <c r="B14" s="6"/>
      <c r="C14" s="6"/>
      <c r="D14" s="92"/>
      <c r="E14" s="93"/>
      <c r="F14" s="93"/>
      <c r="G14" s="93"/>
      <c r="H14" s="94"/>
      <c r="I14" s="95"/>
      <c r="J14" s="95"/>
      <c r="K14" s="96"/>
      <c r="L14" s="98"/>
      <c r="M14" s="99"/>
      <c r="N14" s="96"/>
      <c r="O14" s="96"/>
      <c r="P14" s="5"/>
      <c r="Q14" s="97"/>
    </row>
    <row r="15" spans="1:17" ht="21" customHeight="1" x14ac:dyDescent="0.35">
      <c r="A15" s="91" t="s">
        <v>63</v>
      </c>
      <c r="B15" s="6"/>
      <c r="C15" s="6"/>
      <c r="D15" s="92"/>
      <c r="E15" s="93"/>
      <c r="F15" s="93"/>
      <c r="G15" s="93"/>
      <c r="H15" s="94"/>
      <c r="I15" s="95"/>
      <c r="J15" s="95"/>
      <c r="K15" s="96"/>
      <c r="L15" s="98"/>
      <c r="M15" s="99"/>
      <c r="N15" s="96"/>
      <c r="O15" s="96"/>
      <c r="P15" s="5"/>
      <c r="Q15" s="97"/>
    </row>
    <row r="16" spans="1:17" ht="21" customHeight="1" x14ac:dyDescent="0.35">
      <c r="A16" s="91" t="s">
        <v>66</v>
      </c>
      <c r="B16" s="6"/>
      <c r="C16" s="6"/>
      <c r="D16" s="92"/>
      <c r="E16" s="93"/>
      <c r="F16" s="93"/>
      <c r="G16" s="93"/>
      <c r="H16" s="94"/>
      <c r="I16" s="95"/>
      <c r="J16" s="95"/>
      <c r="K16" s="96"/>
      <c r="L16" s="98"/>
      <c r="M16" s="99"/>
      <c r="N16" s="96"/>
      <c r="O16" s="96"/>
      <c r="P16" s="5"/>
      <c r="Q16" s="97"/>
    </row>
    <row r="17" spans="1:17" ht="21" customHeight="1" x14ac:dyDescent="0.35">
      <c r="A17" s="91" t="s">
        <v>67</v>
      </c>
      <c r="B17" s="6"/>
      <c r="C17" s="6"/>
      <c r="D17" s="92"/>
      <c r="E17" s="93"/>
      <c r="F17" s="93"/>
      <c r="G17" s="93"/>
      <c r="H17" s="94"/>
      <c r="I17" s="95"/>
      <c r="J17" s="95"/>
      <c r="K17" s="96"/>
      <c r="L17" s="98"/>
      <c r="M17" s="99"/>
      <c r="N17" s="96"/>
      <c r="O17" s="96"/>
      <c r="P17" s="5"/>
      <c r="Q17" s="97"/>
    </row>
    <row r="18" spans="1:17" x14ac:dyDescent="0.35">
      <c r="A18" s="91" t="s">
        <v>68</v>
      </c>
      <c r="B18" s="6"/>
      <c r="C18" s="6"/>
      <c r="D18" s="92"/>
      <c r="E18" s="93"/>
      <c r="F18" s="93"/>
      <c r="G18" s="93"/>
      <c r="H18" s="94"/>
      <c r="I18" s="95"/>
      <c r="J18" s="95"/>
      <c r="K18" s="96"/>
      <c r="L18" s="98"/>
      <c r="M18" s="99"/>
      <c r="N18" s="96"/>
      <c r="O18" s="96"/>
      <c r="P18" s="5"/>
      <c r="Q18" s="97"/>
    </row>
    <row r="19" spans="1:17" ht="21" customHeight="1" x14ac:dyDescent="0.35">
      <c r="A19" s="91" t="s">
        <v>69</v>
      </c>
      <c r="B19" s="6"/>
      <c r="C19" s="6"/>
      <c r="D19" s="92"/>
      <c r="E19" s="93"/>
      <c r="F19" s="93"/>
      <c r="G19" s="93"/>
      <c r="H19" s="94"/>
      <c r="I19" s="95"/>
      <c r="J19" s="95"/>
      <c r="K19" s="96"/>
      <c r="L19" s="98"/>
      <c r="M19" s="99"/>
      <c r="N19" s="96"/>
      <c r="O19" s="96"/>
      <c r="P19" s="5"/>
      <c r="Q19" s="97"/>
    </row>
    <row r="20" spans="1:17" ht="21" customHeight="1" x14ac:dyDescent="0.35">
      <c r="A20" s="100" t="s">
        <v>71</v>
      </c>
      <c r="B20" s="6"/>
      <c r="C20" s="6"/>
      <c r="D20" s="92"/>
      <c r="E20" s="93"/>
      <c r="F20" s="93"/>
      <c r="G20" s="93"/>
      <c r="H20" s="94"/>
      <c r="I20" s="95"/>
      <c r="J20" s="95"/>
      <c r="K20" s="96"/>
      <c r="L20" s="93"/>
      <c r="M20" s="93"/>
      <c r="N20" s="96"/>
      <c r="O20" s="96"/>
      <c r="P20" s="5"/>
      <c r="Q20" s="97"/>
    </row>
    <row r="21" spans="1:17" ht="21" customHeight="1" x14ac:dyDescent="0.35">
      <c r="A21" s="91" t="s">
        <v>70</v>
      </c>
      <c r="B21" s="6"/>
      <c r="C21" s="6"/>
      <c r="D21" s="92"/>
      <c r="E21" s="93"/>
      <c r="F21" s="93"/>
      <c r="G21" s="93"/>
      <c r="H21" s="94"/>
      <c r="I21" s="95"/>
      <c r="J21" s="95"/>
      <c r="K21" s="96"/>
      <c r="L21" s="93"/>
      <c r="M21" s="93"/>
      <c r="N21" s="96"/>
      <c r="O21" s="96"/>
      <c r="P21" s="5"/>
      <c r="Q21" s="97"/>
    </row>
    <row r="22" spans="1:17" ht="21" customHeight="1" x14ac:dyDescent="0.35">
      <c r="A22" s="100" t="s">
        <v>64</v>
      </c>
      <c r="B22" s="6"/>
      <c r="C22" s="6"/>
      <c r="D22" s="92"/>
      <c r="E22" s="93"/>
      <c r="F22" s="93"/>
      <c r="G22" s="93"/>
      <c r="H22" s="94"/>
      <c r="I22" s="95"/>
      <c r="J22" s="95"/>
      <c r="K22" s="96"/>
      <c r="L22" s="93"/>
      <c r="M22" s="93"/>
      <c r="N22" s="96"/>
      <c r="O22" s="96"/>
      <c r="P22" s="5"/>
      <c r="Q22" s="97"/>
    </row>
    <row r="23" spans="1:17" ht="21" customHeight="1" x14ac:dyDescent="0.35">
      <c r="A23" s="100" t="s">
        <v>74</v>
      </c>
      <c r="B23" s="6"/>
      <c r="C23" s="6"/>
      <c r="D23" s="92"/>
      <c r="E23" s="93"/>
      <c r="F23" s="93"/>
      <c r="G23" s="93"/>
      <c r="H23" s="94"/>
      <c r="I23" s="95"/>
      <c r="J23" s="95"/>
      <c r="K23" s="96"/>
      <c r="L23" s="93"/>
      <c r="M23" s="93"/>
      <c r="N23" s="96"/>
      <c r="O23" s="96"/>
      <c r="P23" s="5"/>
      <c r="Q23" s="97"/>
    </row>
    <row r="24" spans="1:17" ht="21" customHeight="1" x14ac:dyDescent="0.35">
      <c r="A24" s="100" t="s">
        <v>75</v>
      </c>
      <c r="B24" s="6"/>
      <c r="C24" s="6"/>
      <c r="D24" s="92"/>
      <c r="E24" s="93"/>
      <c r="F24" s="93"/>
      <c r="G24" s="93"/>
      <c r="H24" s="94"/>
      <c r="I24" s="95"/>
      <c r="J24" s="95"/>
      <c r="K24" s="96"/>
      <c r="L24" s="93"/>
      <c r="M24" s="93"/>
      <c r="N24" s="96"/>
      <c r="O24" s="96"/>
      <c r="P24" s="5"/>
      <c r="Q24" s="97"/>
    </row>
    <row r="25" spans="1:17" ht="21" customHeight="1" x14ac:dyDescent="0.35">
      <c r="A25" s="100" t="s">
        <v>73</v>
      </c>
      <c r="B25" s="6"/>
      <c r="C25" s="6"/>
      <c r="D25" s="92"/>
      <c r="E25" s="93"/>
      <c r="F25" s="93"/>
      <c r="G25" s="93"/>
      <c r="H25" s="94"/>
      <c r="I25" s="95"/>
      <c r="J25" s="95"/>
      <c r="K25" s="96"/>
      <c r="L25" s="93"/>
      <c r="M25" s="93"/>
      <c r="N25" s="96"/>
      <c r="O25" s="96"/>
      <c r="P25" s="5"/>
      <c r="Q25" s="97"/>
    </row>
    <row r="26" spans="1:17" ht="21" customHeight="1" x14ac:dyDescent="0.35">
      <c r="A26" s="100" t="s">
        <v>72</v>
      </c>
      <c r="B26" s="6"/>
      <c r="C26" s="6"/>
      <c r="D26" s="92"/>
      <c r="E26" s="93"/>
      <c r="F26" s="93"/>
      <c r="G26" s="93"/>
      <c r="H26" s="94"/>
      <c r="I26" s="95"/>
      <c r="J26" s="95"/>
      <c r="K26" s="96"/>
      <c r="L26" s="93"/>
      <c r="M26" s="93"/>
      <c r="N26" s="96"/>
      <c r="O26" s="96"/>
      <c r="P26" s="5"/>
      <c r="Q26" s="97"/>
    </row>
    <row r="27" spans="1:17" s="120" customFormat="1" ht="21" customHeight="1" x14ac:dyDescent="0.35">
      <c r="A27" s="111" t="s">
        <v>69</v>
      </c>
      <c r="B27" s="112"/>
      <c r="C27" s="113"/>
      <c r="D27" s="114"/>
      <c r="E27" s="115"/>
      <c r="F27" s="115"/>
      <c r="G27" s="115"/>
      <c r="H27" s="116"/>
      <c r="I27" s="117"/>
      <c r="J27" s="117"/>
      <c r="K27" s="9"/>
      <c r="L27" s="115"/>
      <c r="M27" s="113"/>
      <c r="N27" s="113"/>
      <c r="O27" s="113"/>
      <c r="P27" s="118"/>
      <c r="Q27" s="119"/>
    </row>
    <row r="28" spans="1:17" ht="21" customHeight="1" x14ac:dyDescent="0.35">
      <c r="A28" s="100" t="s">
        <v>77</v>
      </c>
      <c r="B28" s="105"/>
      <c r="C28" s="12"/>
      <c r="D28" s="106"/>
      <c r="E28" s="107"/>
      <c r="F28" s="107"/>
      <c r="G28" s="107"/>
      <c r="H28" s="108"/>
      <c r="I28" s="109"/>
      <c r="J28" s="109"/>
      <c r="K28" s="101"/>
      <c r="L28" s="107"/>
      <c r="M28" s="12"/>
      <c r="N28" s="12"/>
      <c r="O28" s="12"/>
      <c r="P28" s="23"/>
      <c r="Q28" s="110"/>
    </row>
    <row r="29" spans="1:17" x14ac:dyDescent="0.35">
      <c r="A29" s="13" t="s">
        <v>44</v>
      </c>
      <c r="B29" s="16">
        <v>30</v>
      </c>
      <c r="C29" s="71" t="s">
        <v>17</v>
      </c>
      <c r="D29" s="6"/>
      <c r="E29" s="69">
        <v>30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24"/>
      <c r="Q29" s="5"/>
    </row>
    <row r="30" spans="1:17" ht="21.75" customHeight="1" x14ac:dyDescent="0.35">
      <c r="A30" s="13" t="s">
        <v>45</v>
      </c>
      <c r="B30" s="16">
        <v>30</v>
      </c>
      <c r="C30" s="25" t="s">
        <v>17</v>
      </c>
      <c r="D30" s="6"/>
      <c r="E30" s="69">
        <v>30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24"/>
      <c r="Q30" s="23"/>
    </row>
    <row r="31" spans="1:17" ht="21.75" customHeight="1" x14ac:dyDescent="0.35">
      <c r="A31" s="13" t="s">
        <v>50</v>
      </c>
      <c r="B31" s="16"/>
      <c r="C31" s="25"/>
      <c r="D31" s="6"/>
      <c r="E31" s="72"/>
      <c r="F31" s="6"/>
      <c r="G31" s="6"/>
      <c r="H31" s="6"/>
      <c r="I31" s="6"/>
      <c r="J31" s="6"/>
      <c r="K31" s="6"/>
      <c r="L31" s="6"/>
      <c r="M31" s="6"/>
      <c r="N31" s="6"/>
      <c r="O31" s="6"/>
      <c r="P31" s="24"/>
      <c r="Q31" s="23"/>
    </row>
    <row r="32" spans="1:17" ht="24.75" customHeight="1" x14ac:dyDescent="0.35">
      <c r="A32" s="13" t="s">
        <v>46</v>
      </c>
      <c r="B32" s="16">
        <v>60</v>
      </c>
      <c r="C32" s="25" t="s">
        <v>17</v>
      </c>
      <c r="D32" s="6"/>
      <c r="E32" s="104"/>
      <c r="F32" s="69">
        <v>60</v>
      </c>
      <c r="G32" s="6"/>
      <c r="H32" s="6"/>
      <c r="I32" s="6"/>
      <c r="J32" s="6"/>
      <c r="K32" s="6"/>
      <c r="L32" s="6"/>
      <c r="M32" s="6"/>
      <c r="N32" s="6"/>
      <c r="O32" s="6"/>
      <c r="P32" s="34"/>
      <c r="Q32" s="35"/>
    </row>
    <row r="33" spans="1:17" x14ac:dyDescent="0.35">
      <c r="A33" s="13" t="s">
        <v>51</v>
      </c>
      <c r="B33" s="16">
        <v>30</v>
      </c>
      <c r="C33" s="25" t="s">
        <v>17</v>
      </c>
      <c r="D33" s="6"/>
      <c r="E33" s="67">
        <v>30</v>
      </c>
      <c r="F33" s="104"/>
      <c r="G33" s="6"/>
      <c r="H33" s="6"/>
      <c r="I33" s="6"/>
      <c r="J33" s="6"/>
      <c r="K33" s="6"/>
      <c r="L33" s="6"/>
      <c r="M33" s="6"/>
      <c r="N33" s="6"/>
      <c r="O33" s="6"/>
      <c r="P33" s="36"/>
      <c r="Q33" s="35"/>
    </row>
    <row r="34" spans="1:17" x14ac:dyDescent="0.35">
      <c r="A34" s="13" t="s">
        <v>52</v>
      </c>
      <c r="B34" s="16">
        <v>30</v>
      </c>
      <c r="C34" s="25" t="s">
        <v>17</v>
      </c>
      <c r="D34" s="6"/>
      <c r="E34" s="6"/>
      <c r="F34" s="67">
        <v>30</v>
      </c>
      <c r="G34" s="6"/>
      <c r="H34" s="6"/>
      <c r="I34" s="6"/>
      <c r="J34" s="6"/>
      <c r="K34" s="6"/>
      <c r="L34" s="6"/>
      <c r="M34" s="6"/>
      <c r="N34" s="6"/>
      <c r="O34" s="6"/>
      <c r="P34" s="35"/>
      <c r="Q34" s="35"/>
    </row>
    <row r="35" spans="1:17" x14ac:dyDescent="0.35">
      <c r="A35" s="13" t="s">
        <v>47</v>
      </c>
      <c r="B35" s="16">
        <v>30</v>
      </c>
      <c r="C35" s="25" t="s">
        <v>17</v>
      </c>
      <c r="D35" s="6"/>
      <c r="E35" s="6"/>
      <c r="F35" s="73"/>
      <c r="G35" s="67">
        <v>30</v>
      </c>
      <c r="H35" s="6"/>
      <c r="I35" s="6"/>
      <c r="J35" s="6"/>
      <c r="K35" s="6"/>
      <c r="L35" s="6"/>
      <c r="M35" s="6"/>
      <c r="N35" s="6"/>
      <c r="O35" s="6"/>
      <c r="P35" s="35"/>
      <c r="Q35" s="35"/>
    </row>
    <row r="36" spans="1:17" x14ac:dyDescent="0.35">
      <c r="A36" s="13" t="s">
        <v>48</v>
      </c>
      <c r="B36" s="16">
        <v>30</v>
      </c>
      <c r="C36" s="25" t="s">
        <v>17</v>
      </c>
      <c r="D36" s="6"/>
      <c r="E36" s="6"/>
      <c r="F36" s="73"/>
      <c r="G36" s="67">
        <v>30</v>
      </c>
      <c r="H36" s="6"/>
      <c r="I36" s="6"/>
      <c r="J36" s="6" t="s">
        <v>49</v>
      </c>
      <c r="K36" s="6"/>
      <c r="L36" s="6"/>
      <c r="M36" s="6"/>
      <c r="N36" s="6"/>
      <c r="O36" s="6"/>
      <c r="P36" s="35"/>
      <c r="Q36" s="35"/>
    </row>
    <row r="37" spans="1:17" x14ac:dyDescent="0.35">
      <c r="A37" s="13" t="s">
        <v>53</v>
      </c>
      <c r="B37" s="16">
        <v>30</v>
      </c>
      <c r="C37" s="25" t="s">
        <v>17</v>
      </c>
      <c r="D37" s="6"/>
      <c r="E37" s="6"/>
      <c r="F37" s="73"/>
      <c r="G37" s="67">
        <v>30</v>
      </c>
      <c r="H37" s="6"/>
      <c r="I37" s="6"/>
      <c r="J37" s="6"/>
      <c r="K37" s="6"/>
      <c r="L37" s="6"/>
      <c r="M37" s="6"/>
      <c r="N37" s="6"/>
      <c r="O37" s="6"/>
      <c r="P37" s="34"/>
      <c r="Q37" s="35"/>
    </row>
    <row r="38" spans="1:17" x14ac:dyDescent="0.35">
      <c r="A38" s="19" t="s">
        <v>54</v>
      </c>
      <c r="B38" s="20">
        <v>30</v>
      </c>
      <c r="C38" s="8" t="s">
        <v>17</v>
      </c>
      <c r="D38" s="21"/>
      <c r="E38" s="21"/>
      <c r="F38" s="74"/>
      <c r="G38" s="68">
        <v>30</v>
      </c>
      <c r="H38" s="21"/>
      <c r="I38" s="21"/>
      <c r="J38" s="21"/>
      <c r="K38" s="21"/>
      <c r="L38" s="21"/>
      <c r="M38" s="21"/>
      <c r="N38" s="21"/>
      <c r="O38" s="21"/>
      <c r="P38" s="49"/>
      <c r="Q38" s="49"/>
    </row>
    <row r="39" spans="1:17" ht="21" customHeight="1" x14ac:dyDescent="0.35">
      <c r="A39" s="10" t="s">
        <v>26</v>
      </c>
      <c r="B39" s="14"/>
      <c r="C39" s="14"/>
      <c r="D39" s="4"/>
      <c r="E39" s="4"/>
      <c r="F39" s="4"/>
      <c r="G39" s="15"/>
      <c r="H39" s="15"/>
      <c r="I39" s="50"/>
      <c r="J39" s="15"/>
      <c r="K39" s="4"/>
      <c r="L39" s="4"/>
      <c r="M39" s="4"/>
      <c r="N39" s="4"/>
      <c r="O39" s="4"/>
      <c r="P39" s="37"/>
      <c r="Q39" s="38"/>
    </row>
    <row r="40" spans="1:17" ht="21" customHeight="1" x14ac:dyDescent="0.35">
      <c r="A40" s="13" t="s">
        <v>55</v>
      </c>
      <c r="B40" s="25">
        <v>1</v>
      </c>
      <c r="C40" s="16" t="s">
        <v>32</v>
      </c>
      <c r="D40" s="6"/>
      <c r="E40" s="6"/>
      <c r="F40" s="6"/>
      <c r="G40" s="26"/>
      <c r="H40" s="26"/>
      <c r="I40" s="6"/>
      <c r="J40" s="26"/>
      <c r="K40" s="27"/>
      <c r="L40" s="66">
        <v>1</v>
      </c>
      <c r="M40" s="6"/>
      <c r="N40" s="6"/>
      <c r="O40" s="6"/>
      <c r="P40" s="34"/>
      <c r="Q40" s="39"/>
    </row>
    <row r="41" spans="1:17" ht="21" customHeight="1" x14ac:dyDescent="0.35">
      <c r="A41" s="13" t="s">
        <v>27</v>
      </c>
      <c r="B41" s="25">
        <v>2</v>
      </c>
      <c r="C41" s="16" t="s">
        <v>25</v>
      </c>
      <c r="D41" s="6"/>
      <c r="E41" s="6"/>
      <c r="F41" s="6"/>
      <c r="G41" s="26"/>
      <c r="H41" s="26"/>
      <c r="I41" s="6"/>
      <c r="J41" s="66">
        <v>2</v>
      </c>
      <c r="K41" s="6"/>
      <c r="L41" s="6"/>
      <c r="M41" s="6"/>
      <c r="N41" s="6"/>
      <c r="O41" s="6"/>
      <c r="P41" s="34"/>
      <c r="Q41" s="40"/>
    </row>
    <row r="42" spans="1:17" ht="21" customHeight="1" x14ac:dyDescent="0.35">
      <c r="A42" s="13" t="s">
        <v>28</v>
      </c>
      <c r="B42" s="25">
        <v>1</v>
      </c>
      <c r="C42" s="16" t="s">
        <v>25</v>
      </c>
      <c r="D42" s="6"/>
      <c r="E42" s="6"/>
      <c r="F42" s="6"/>
      <c r="G42" s="26"/>
      <c r="H42" s="26"/>
      <c r="I42" s="6"/>
      <c r="J42" s="26"/>
      <c r="K42" s="6"/>
      <c r="L42" s="66">
        <v>1</v>
      </c>
      <c r="M42" s="6"/>
      <c r="N42" s="6"/>
      <c r="O42" s="6"/>
      <c r="P42" s="34"/>
      <c r="Q42" s="41"/>
    </row>
    <row r="43" spans="1:17" ht="21" customHeight="1" x14ac:dyDescent="0.35">
      <c r="A43" s="13" t="s">
        <v>29</v>
      </c>
      <c r="B43" s="25">
        <v>1</v>
      </c>
      <c r="C43" s="28" t="s">
        <v>32</v>
      </c>
      <c r="D43" s="6"/>
      <c r="E43" s="6"/>
      <c r="F43" s="6"/>
      <c r="G43" s="26"/>
      <c r="H43" s="26"/>
      <c r="I43" s="6"/>
      <c r="J43" s="26"/>
      <c r="K43" s="6"/>
      <c r="L43" s="66">
        <v>1</v>
      </c>
      <c r="M43" s="6"/>
      <c r="N43" s="6"/>
      <c r="O43" s="6"/>
      <c r="P43" s="34"/>
      <c r="Q43" s="40"/>
    </row>
    <row r="44" spans="1:17" ht="21" customHeight="1" x14ac:dyDescent="0.35">
      <c r="A44" s="13" t="s">
        <v>30</v>
      </c>
      <c r="B44" s="25">
        <v>1</v>
      </c>
      <c r="C44" s="28" t="s">
        <v>32</v>
      </c>
      <c r="D44" s="6"/>
      <c r="E44" s="6"/>
      <c r="F44" s="6"/>
      <c r="G44" s="26"/>
      <c r="H44" s="26"/>
      <c r="I44" s="6"/>
      <c r="J44" s="26"/>
      <c r="K44" s="6"/>
      <c r="L44" s="6"/>
      <c r="M44" s="66">
        <v>1</v>
      </c>
      <c r="N44" s="6"/>
      <c r="O44" s="6"/>
      <c r="P44" s="34"/>
      <c r="Q44" s="40"/>
    </row>
    <row r="45" spans="1:17" ht="21" customHeight="1" x14ac:dyDescent="0.35">
      <c r="A45" s="13" t="s">
        <v>31</v>
      </c>
      <c r="B45" s="16">
        <v>1</v>
      </c>
      <c r="C45" s="28" t="s">
        <v>32</v>
      </c>
      <c r="D45" s="6"/>
      <c r="E45" s="6"/>
      <c r="F45" s="6"/>
      <c r="G45" s="26"/>
      <c r="H45" s="26"/>
      <c r="I45" s="6"/>
      <c r="J45" s="26"/>
      <c r="K45" s="6"/>
      <c r="L45" s="6"/>
      <c r="M45" s="6"/>
      <c r="N45" s="66">
        <v>1</v>
      </c>
      <c r="O45" s="6"/>
      <c r="P45" s="34"/>
      <c r="Q45" s="40"/>
    </row>
    <row r="46" spans="1:17" ht="21" customHeight="1" x14ac:dyDescent="0.35">
      <c r="A46" s="11" t="s">
        <v>78</v>
      </c>
      <c r="B46" s="52"/>
      <c r="C46" s="102"/>
      <c r="D46" s="12"/>
      <c r="E46" s="12"/>
      <c r="F46" s="12"/>
      <c r="G46" s="58"/>
      <c r="H46" s="58"/>
      <c r="I46" s="12"/>
      <c r="J46" s="58"/>
      <c r="K46" s="12"/>
      <c r="L46" s="12"/>
      <c r="M46" s="12"/>
      <c r="N46" s="12"/>
      <c r="O46" s="12"/>
      <c r="P46" s="103"/>
      <c r="Q46" s="39"/>
    </row>
    <row r="47" spans="1:17" x14ac:dyDescent="0.35">
      <c r="A47" s="11" t="s">
        <v>33</v>
      </c>
      <c r="B47" s="52">
        <v>12</v>
      </c>
      <c r="C47" s="52" t="s">
        <v>18</v>
      </c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9"/>
      <c r="Q47" s="60"/>
    </row>
    <row r="48" spans="1:17" s="29" customFormat="1" x14ac:dyDescent="0.35">
      <c r="A48" s="31" t="s">
        <v>56</v>
      </c>
      <c r="B48" s="32">
        <v>12</v>
      </c>
      <c r="C48" s="32" t="s">
        <v>24</v>
      </c>
      <c r="D48" s="66">
        <v>1</v>
      </c>
      <c r="E48" s="66">
        <v>1</v>
      </c>
      <c r="F48" s="66">
        <v>1</v>
      </c>
      <c r="G48" s="66">
        <v>1</v>
      </c>
      <c r="H48" s="66">
        <v>1</v>
      </c>
      <c r="I48" s="66">
        <v>1</v>
      </c>
      <c r="J48" s="66">
        <v>1</v>
      </c>
      <c r="K48" s="66">
        <v>1</v>
      </c>
      <c r="L48" s="66">
        <v>1</v>
      </c>
      <c r="M48" s="66">
        <v>1</v>
      </c>
      <c r="N48" s="66">
        <v>1</v>
      </c>
      <c r="O48" s="66">
        <v>1</v>
      </c>
      <c r="P48" s="42"/>
      <c r="Q48" s="43"/>
    </row>
    <row r="49" spans="1:18" s="29" customFormat="1" x14ac:dyDescent="0.35">
      <c r="A49" s="31" t="s">
        <v>57</v>
      </c>
      <c r="B49" s="32">
        <v>12</v>
      </c>
      <c r="C49" s="32" t="s">
        <v>24</v>
      </c>
      <c r="D49" s="66">
        <v>1</v>
      </c>
      <c r="E49" s="66">
        <v>1</v>
      </c>
      <c r="F49" s="66">
        <v>1</v>
      </c>
      <c r="G49" s="66">
        <v>1</v>
      </c>
      <c r="H49" s="66">
        <v>1</v>
      </c>
      <c r="I49" s="66">
        <v>1</v>
      </c>
      <c r="J49" s="66">
        <v>1</v>
      </c>
      <c r="K49" s="66">
        <v>1</v>
      </c>
      <c r="L49" s="66">
        <v>1</v>
      </c>
      <c r="M49" s="66">
        <v>1</v>
      </c>
      <c r="N49" s="66">
        <v>1</v>
      </c>
      <c r="O49" s="66">
        <v>1</v>
      </c>
      <c r="P49" s="42"/>
      <c r="Q49" s="44"/>
    </row>
    <row r="50" spans="1:18" s="29" customFormat="1" x14ac:dyDescent="0.35">
      <c r="A50" s="31" t="s">
        <v>58</v>
      </c>
      <c r="B50" s="32">
        <v>4</v>
      </c>
      <c r="C50" s="32" t="s">
        <v>24</v>
      </c>
      <c r="D50" s="33"/>
      <c r="E50" s="33"/>
      <c r="F50" s="66">
        <v>1</v>
      </c>
      <c r="G50" s="33"/>
      <c r="H50" s="33"/>
      <c r="I50" s="66">
        <v>1</v>
      </c>
      <c r="J50" s="33"/>
      <c r="K50" s="33"/>
      <c r="L50" s="66">
        <v>1</v>
      </c>
      <c r="M50" s="33"/>
      <c r="N50" s="33"/>
      <c r="O50" s="66">
        <v>1</v>
      </c>
      <c r="P50" s="45"/>
      <c r="Q50" s="43"/>
    </row>
    <row r="51" spans="1:18" s="29" customFormat="1" x14ac:dyDescent="0.35">
      <c r="A51" s="83" t="s">
        <v>59</v>
      </c>
      <c r="B51" s="75">
        <v>4</v>
      </c>
      <c r="C51" s="32" t="s">
        <v>24</v>
      </c>
      <c r="D51" s="76"/>
      <c r="E51" s="77"/>
      <c r="F51" s="66">
        <v>1</v>
      </c>
      <c r="G51" s="78"/>
      <c r="H51" s="78"/>
      <c r="I51" s="66">
        <v>1</v>
      </c>
      <c r="J51" s="78"/>
      <c r="K51" s="78"/>
      <c r="L51" s="66">
        <v>1</v>
      </c>
      <c r="M51" s="33"/>
      <c r="N51" s="79"/>
      <c r="O51" s="66">
        <v>1</v>
      </c>
      <c r="P51" s="80"/>
      <c r="Q51" s="81"/>
      <c r="R51" s="90"/>
    </row>
    <row r="52" spans="1:18" s="121" customFormat="1" x14ac:dyDescent="0.35">
      <c r="A52" s="84" t="s">
        <v>60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46"/>
      <c r="Q52" s="47"/>
    </row>
  </sheetData>
  <mergeCells count="11">
    <mergeCell ref="P5:Q5"/>
    <mergeCell ref="A4:Q4"/>
    <mergeCell ref="A1:Q1"/>
    <mergeCell ref="A2:Q2"/>
    <mergeCell ref="B5:B6"/>
    <mergeCell ref="C5:C6"/>
    <mergeCell ref="J5:L5"/>
    <mergeCell ref="M5:O5"/>
    <mergeCell ref="A5:A6"/>
    <mergeCell ref="D5:F5"/>
    <mergeCell ref="G5:I5"/>
  </mergeCells>
  <printOptions horizontalCentered="1"/>
  <pageMargins left="0.43307086614173229" right="0.23622047244094491" top="0.74803149606299213" bottom="0.48" header="0.31496062992125984" footer="0.23"/>
  <pageSetup paperSize="9" scale="80" fitToHeight="0" orientation="landscape" horizontalDpi="4294967293" verticalDpi="1200" r:id="rId1"/>
  <rowBreaks count="1" manualBreakCount="1">
    <brk id="2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แม่อาว</vt:lpstr>
      <vt:lpstr>แม่อาว!Print_Area</vt:lpstr>
      <vt:lpstr>แม่อาว!Print_Titles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ALRO</dc:creator>
  <cp:lastModifiedBy>acer</cp:lastModifiedBy>
  <cp:lastPrinted>2020-06-12T12:06:07Z</cp:lastPrinted>
  <dcterms:created xsi:type="dcterms:W3CDTF">2017-10-18T07:59:41Z</dcterms:created>
  <dcterms:modified xsi:type="dcterms:W3CDTF">2020-06-17T08:19:29Z</dcterms:modified>
</cp:coreProperties>
</file>